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3" l="1"/>
  <c r="C44" i="3"/>
  <c r="B11" i="2"/>
  <c r="B10" i="2"/>
  <c r="B9" i="2"/>
  <c r="B6" i="2"/>
  <c r="B5" i="2"/>
  <c r="B4" i="2"/>
  <c r="G43" i="3" l="1"/>
  <c r="C43" i="3"/>
  <c r="G42" i="3" l="1"/>
  <c r="C42" i="3"/>
  <c r="G41" i="3" l="1"/>
  <c r="C41" i="3"/>
  <c r="G40" i="3" l="1"/>
  <c r="C40" i="3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<sst xmlns="http://schemas.openxmlformats.org/spreadsheetml/2006/main" count="149" uniqueCount="29">
  <si>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</si>
  <si>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</si>
  <si>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</si>
  <si>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</si>
  <si>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</si>
  <si>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</si>
  <si>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</si>
  <si>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</si>
  <si>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</si>
  <si>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</si>
  <si>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</si>
  <si>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</si>
  <si>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</si>
  <si>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</si>
  <si>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</si>
  <si>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</si>
  <si>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</si>
  <si>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</si>
  <si>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</si>
  <si>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</si>
  <si>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</si>
  <si>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</si>
  <si>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</si>
  <si>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</si>
  <si>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</si>
  <si>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</si>
  <si>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</si>
  <si>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</si>
  <si>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nov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</si>
</sst>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6"/>
              <c:layout>
                <c:manualLayout>
                  <c:x val="-5.1151455970478044E-2"/>
                  <c:y val="5.9012895479333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B74-4254-97BD-78CF8AA997F3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B1C-48C2-B97F-F052F7F4D8EA}"/>
                </c:ext>
              </c:extLst>
            </c:dLbl>
            <c:dLbl>
              <c:idx val="42"/>
              <c:layout>
                <c:manualLayout>
                  <c:x val="-8.5252426617464447E-3"/>
                  <c:y val="-9.4420632766933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74-4254-97BD-78CF8AA997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Graphs!$E$2:$F$44</c:f>
              <c:multiLvlStrCache>
                <c:ptCount val="43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Graphs!$G$2:$G$44</c:f>
              <c:numCache>
                <c:formatCode>0.0</c:formatCode>
                <c:ptCount val="43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  <c:pt idx="39">
                  <c:v>122.40483394032519</c:v>
                </c:pt>
                <c:pt idx="40">
                  <c:v>121.36109492317055</c:v>
                </c:pt>
                <c:pt idx="41">
                  <c:v>120.5553095821992</c:v>
                </c:pt>
                <c:pt idx="42">
                  <c:v>119.98082752612329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6"/>
              <c:layout>
                <c:manualLayout>
                  <c:x val="-4.3392517566815926E-2"/>
                  <c:y val="7.3179312059877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55B-4E21-97EE-82DA7D727D2A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EB7-4FAC-B29A-C1FAC3EBD01E}"/>
                </c:ext>
              </c:extLst>
            </c:dLbl>
            <c:dLbl>
              <c:idx val="42"/>
              <c:layout>
                <c:manualLayout>
                  <c:x val="-8.1360970437779675E-3"/>
                  <c:y val="-5.77731410999035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55B-4E21-97EE-82DA7D727D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Graphs!$A$2:$B$44</c:f>
              <c:multiLvlStrCache>
                <c:ptCount val="43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Graphs!$C$2:$C$44</c:f>
              <c:numCache>
                <c:formatCode>0.0</c:formatCode>
                <c:ptCount val="43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  <c:pt idx="39">
                  <c:v>130.35449242063936</c:v>
                </c:pt>
                <c:pt idx="40">
                  <c:v>129.80060677628012</c:v>
                </c:pt>
                <c:pt idx="41">
                  <c:v>129.17509984103904</c:v>
                </c:pt>
                <c:pt idx="42">
                  <c:v>128.10597876727462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30" activePane="bottomRight" state="frozen"/>
      <selection pane="topRight" activeCell="C1" sqref="C1"/>
      <selection pane="bottomLeft" activeCell="A3" sqref="A3"/>
      <selection pane="bottomRight" activeCell="D47" sqref="D47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>
        <v>130.35449242063936</v>
      </c>
      <c r="D42" s="9">
        <v>122.40483394032519</v>
      </c>
    </row>
    <row r="43" spans="1:248" x14ac:dyDescent="0.25">
      <c r="A43" s="30"/>
      <c r="B43" s="4" t="s">
        <v>20</v>
      </c>
      <c r="C43" s="8">
        <v>129.80060677628012</v>
      </c>
      <c r="D43" s="9">
        <v>121.36109492317055</v>
      </c>
    </row>
    <row r="44" spans="1:248" x14ac:dyDescent="0.25">
      <c r="A44" s="30"/>
      <c r="B44" s="4" t="s">
        <v>11</v>
      </c>
      <c r="C44" s="8">
        <v>129.17509984103904</v>
      </c>
      <c r="D44" s="9">
        <v>120.5553095821992</v>
      </c>
    </row>
    <row r="45" spans="1:248" x14ac:dyDescent="0.25">
      <c r="A45" s="30"/>
      <c r="B45" s="4" t="s">
        <v>12</v>
      </c>
      <c r="C45" s="8">
        <v>128.10597876727462</v>
      </c>
      <c r="D45" s="9">
        <v>119.98082752612329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 t="s">
        <v>27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A9" sqref="A9:B11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45962</v>
      </c>
      <c r="B4" s="24">
        <f>'Indices bio'!C45</f>
        <v>128.10597876727462</v>
      </c>
    </row>
    <row r="5" spans="1:4" x14ac:dyDescent="0.3">
      <c r="A5" s="27" t="s">
        <v>21</v>
      </c>
      <c r="B5" s="25">
        <f>'Indices bio'!C45/'Indices bio'!C44-1</f>
        <v>-8.2765260106635319E-3</v>
      </c>
    </row>
    <row r="6" spans="1:4" x14ac:dyDescent="0.3">
      <c r="A6" s="28" t="s">
        <v>28</v>
      </c>
      <c r="B6" s="25">
        <f>'Indices bio'!C45/'Indices bio'!C33-1</f>
        <v>6.442553928362571E-2</v>
      </c>
    </row>
    <row r="8" spans="1:4" x14ac:dyDescent="0.3">
      <c r="A8" t="s">
        <v>22</v>
      </c>
      <c r="B8" t="s">
        <v>23</v>
      </c>
    </row>
    <row r="9" spans="1:4" x14ac:dyDescent="0.3">
      <c r="A9" s="26">
        <v>45962</v>
      </c>
      <c r="B9" s="24">
        <f>'Indices bio'!D45</f>
        <v>119.98082752612329</v>
      </c>
    </row>
    <row r="10" spans="1:4" x14ac:dyDescent="0.3">
      <c r="A10" s="28" t="s">
        <v>21</v>
      </c>
      <c r="B10" s="25">
        <f>'Indices bio'!D45/'Indices bio'!D44-1</f>
        <v>-4.7652986671997688E-3</v>
      </c>
    </row>
    <row r="11" spans="1:4" x14ac:dyDescent="0.3">
      <c r="A11" s="28" t="s">
        <v>28</v>
      </c>
      <c r="B11" s="25">
        <f>'Indices bio'!D45/'Indices bio'!D33-1</f>
        <v>6.7112583853573771E-2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55" zoomScaleNormal="55" workbookViewId="0">
      <selection activeCell="L28" sqref="L28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7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7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7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7" x14ac:dyDescent="0.3">
      <c r="A41" s="35"/>
      <c r="B41" s="21" t="s">
        <v>10</v>
      </c>
      <c r="C41" s="22">
        <f>'Indices bio'!C42</f>
        <v>130.35449242063936</v>
      </c>
      <c r="E41" s="35"/>
      <c r="F41" s="21" t="s">
        <v>10</v>
      </c>
      <c r="G41" s="22">
        <f>'Indices bio'!D42</f>
        <v>122.40483394032519</v>
      </c>
    </row>
    <row r="42" spans="1:7" x14ac:dyDescent="0.3">
      <c r="A42" s="35"/>
      <c r="B42" s="21" t="s">
        <v>20</v>
      </c>
      <c r="C42" s="22">
        <f>'Indices bio'!C43</f>
        <v>129.80060677628012</v>
      </c>
      <c r="E42" s="35"/>
      <c r="F42" s="21" t="s">
        <v>20</v>
      </c>
      <c r="G42" s="22">
        <f>'Indices bio'!D43</f>
        <v>121.36109492317055</v>
      </c>
    </row>
    <row r="43" spans="1:7" x14ac:dyDescent="0.3">
      <c r="A43" s="35"/>
      <c r="B43" s="21" t="s">
        <v>11</v>
      </c>
      <c r="C43" s="22">
        <f>'Indices bio'!C44</f>
        <v>129.17509984103904</v>
      </c>
      <c r="E43" s="35"/>
      <c r="F43" s="21" t="s">
        <v>11</v>
      </c>
      <c r="G43" s="22">
        <f>'Indices bio'!D44</f>
        <v>120.5553095821992</v>
      </c>
    </row>
    <row r="44" spans="1:7" x14ac:dyDescent="0.3">
      <c r="A44" s="35"/>
      <c r="B44" s="21" t="s">
        <v>12</v>
      </c>
      <c r="C44" s="22">
        <f>'Indices bio'!C45</f>
        <v>128.10597876727462</v>
      </c>
      <c r="E44" s="35"/>
      <c r="F44" s="21" t="s">
        <v>12</v>
      </c>
      <c r="G44" s="22">
        <f>'Indices bio'!D45</f>
        <v>119.98082752612329</v>
      </c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2026-01-09T09:17:03Z</dcterms:modified>
</cp:coreProperties>
</file>